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35" yWindow="-60" windowWidth="20115" windowHeight="787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13" i="1" l="1"/>
  <c r="K13" i="1"/>
  <c r="I13" i="1"/>
  <c r="J14" i="1" l="1"/>
  <c r="J15" i="1" s="1"/>
  <c r="J18" i="1" s="1"/>
  <c r="K14" i="1"/>
  <c r="K15" i="1" s="1"/>
  <c r="K18" i="1" s="1"/>
  <c r="I14" i="1"/>
  <c r="I15" i="1" s="1"/>
  <c r="I18" i="1" s="1"/>
</calcChain>
</file>

<file path=xl/sharedStrings.xml><?xml version="1.0" encoding="utf-8"?>
<sst xmlns="http://schemas.openxmlformats.org/spreadsheetml/2006/main" count="40" uniqueCount="27">
  <si>
    <t>บัญชีขอความเห็นชอบแผนอัตรากำลัง 3 ปี ประจำปีงบประมาณ พ.ศ.2558-2560</t>
  </si>
  <si>
    <t xml:space="preserve">องค์การบริหารส่วนตำบลบ่อโพธิ์ อำเภอนครไทย จังหวัดพิษณุโลก </t>
  </si>
  <si>
    <t xml:space="preserve">ในการประชุม ก.อบต.จังหวัดพิษณุโลก ครั้งที่          /2557  วันที่     </t>
  </si>
  <si>
    <t>รายการ</t>
  </si>
  <si>
    <t>กรอบอัตรากำลัง</t>
  </si>
  <si>
    <t>เดิม</t>
  </si>
  <si>
    <t>(อัตรา)</t>
  </si>
  <si>
    <t>กรอบอัตรากำลังประจำปีงบประมาณ พ.ศ.</t>
  </si>
  <si>
    <t xml:space="preserve">กรอบอัตรากำลังคนที่ต้องการเพิ่ม/ลด </t>
  </si>
  <si>
    <t>ประจำปีงบประมาณ พ.ศ.</t>
  </si>
  <si>
    <t>ค่าใช้จ่ายรวม</t>
  </si>
  <si>
    <t>(บาท)</t>
  </si>
  <si>
    <t>ค่าจ้างลูกจ้างประจำ</t>
  </si>
  <si>
    <t>เงินเดือนพนักงานครู(เงินอุดหนุน)</t>
  </si>
  <si>
    <t>ค่าตอบแทนพนักงานจ้าง (เงินอุดหนุนฯ)</t>
  </si>
  <si>
    <t>รวม</t>
  </si>
  <si>
    <t>ประโยชน์ตอบแทนอื่น (20% ของเงินเดือน,ค่าจ้าง และค่าตอบแทน</t>
  </si>
  <si>
    <t>รวมภาระค่าใช้จ่ายทั้งหมด</t>
  </si>
  <si>
    <t>งบประมาณรายจ่ายประจำปีงบประมาณ พ.ศ.</t>
  </si>
  <si>
    <t>คิดเพิ่มต่อปี ร้อยละ 5 ในปีงบประมาณ พ.ศ. 2559 และ พ.ศ.2560</t>
  </si>
  <si>
    <t xml:space="preserve">คิดเป็นร้อยละ </t>
  </si>
  <si>
    <t>-</t>
  </si>
  <si>
    <t>เงินเดือนพนักงานส่วนตำบล,พนักงานจ้าง</t>
  </si>
  <si>
    <t>+3</t>
  </si>
  <si>
    <t>+2</t>
  </si>
  <si>
    <t>+4</t>
  </si>
  <si>
    <t>+1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</si>
</sst>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sz val="13"/>
      <color theme="1"/>
      <name val="TH SarabunIT๙"/>
      <family val="2"/>
    </font>
    <font>
      <b/>
      <sz val="13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4" xfId="0" applyFont="1" applyBorder="1"/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1" xfId="0" applyFont="1" applyBorder="1"/>
    <xf numFmtId="3" fontId="3" fillId="0" borderId="1" xfId="0" applyNumberFormat="1" applyFont="1" applyBorder="1"/>
    <xf numFmtId="43" fontId="3" fillId="0" borderId="1" xfId="0" applyNumberFormat="1" applyFont="1" applyBorder="1" applyAlignment="1">
      <alignment horizontal="center"/>
    </xf>
    <xf numFmtId="0" fontId="3" fillId="0" borderId="11" xfId="0" applyFont="1" applyBorder="1"/>
    <xf numFmtId="4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quotePrefix="1" applyFont="1" applyBorder="1" applyAlignment="1">
      <alignment horizontal="right" vertical="center"/>
    </xf>
    <xf numFmtId="43" fontId="3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187" fontId="3" fillId="0" borderId="1" xfId="0" applyNumberFormat="1" applyFont="1" applyBorder="1" applyAlignment="1">
      <alignment horizontal="right" vertical="center"/>
    </xf>
    <xf numFmtId="187" fontId="3" fillId="0" borderId="1" xfId="1" applyNumberFormat="1" applyFont="1" applyBorder="1"/>
    <xf numFmtId="187" fontId="3" fillId="0" borderId="11" xfId="0" applyNumberFormat="1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12" xfId="0" applyFont="1" applyBorder="1"/>
    <xf numFmtId="2" fontId="3" fillId="0" borderId="11" xfId="0" applyNumberFormat="1" applyFont="1" applyBorder="1"/>
    <xf numFmtId="3" fontId="3" fillId="0" borderId="12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542925</xdr:colOff>
      <xdr:row>18</xdr:row>
      <xdr:rowOff>142874</xdr:rowOff>
    </xdr:from>
    <xdr:to>
      <xdr:col>9</xdr:col>
      <xdr:colOff>742950</xdr:colOff>
      <xdr:row>23</xdr:row>
      <xdr:rowOff>133350</xdr:rowOff>
    </xdr:to>
    <xdr:sp macro="" textlink="">
      <xdr:nvSpPr>
        <xdr:cNvPr id="2" name="TextBox 1"/>
        <xdr:cNvSpPr txBox="1"/>
      </xdr:nvSpPr>
      <xdr:spPr>
        <a:xfrm>
          <a:off x="5229225" y="4800599"/>
          <a:ext cx="4114800" cy="12858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IT๙" pitchFamily="34" charset="-34"/>
              <a:cs typeface="TH SarabunIT๙" pitchFamily="34" charset="-34"/>
            </a:rPr>
            <a:t>ตรวจสอบถูกต้อง</a:t>
          </a:r>
        </a:p>
        <a:p>
          <a:pPr algn="ctr"/>
          <a:endParaRPr lang="th-TH" sz="140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400">
              <a:latin typeface="TH SarabunIT๙" pitchFamily="34" charset="-34"/>
              <a:cs typeface="TH SarabunIT๙" pitchFamily="34" charset="-34"/>
            </a:rPr>
            <a:t>                             พ.จ.ท.                          ผู้รับรอง</a:t>
          </a:r>
        </a:p>
        <a:p>
          <a:pPr algn="l"/>
          <a:r>
            <a:rPr lang="th-TH" sz="1400">
              <a:latin typeface="TH SarabunIT๙" pitchFamily="34" charset="-34"/>
              <a:cs typeface="TH SarabunIT๙" pitchFamily="34" charset="-34"/>
            </a:rPr>
            <a:t>                                       (สุนันท์   ทองหงำ)</a:t>
          </a:r>
        </a:p>
        <a:p>
          <a:pPr algn="l"/>
          <a:r>
            <a:rPr lang="th-TH" sz="1400">
              <a:latin typeface="TH SarabunIT๙" pitchFamily="34" charset="-34"/>
              <a:cs typeface="TH SarabunIT๙" pitchFamily="34" charset="-34"/>
            </a:rPr>
            <a:t>                              ปลัดองค์การบริหารส่วนตำบลบ่อโพธิ์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topLeftCell="A4" workbookViewId="0">
      <selection activeCell="K10" sqref="K10"/>
    </sheetView>
  </sheetViews>
  <sheetFormatPr defaultRowHeight="20.25" x14ac:dyDescent="0.3"/>
  <cols>
    <col min="1" max="1" width="41" style="1" customWidth="1"/>
    <col min="2" max="2" width="10.75" style="1" customWidth="1"/>
    <col min="3" max="3" width="9.75" style="1" customWidth="1"/>
    <col min="4" max="4" width="7.625" style="1" customWidth="1"/>
    <col min="5" max="5" width="9.25" style="1" customWidth="1"/>
    <col min="6" max="6" width="8" style="1" customWidth="1"/>
    <col min="7" max="7" width="7.125" style="1" customWidth="1"/>
    <col min="8" max="8" width="8.375" style="1" customWidth="1"/>
    <col min="9" max="9" width="11" style="1" customWidth="1"/>
    <col min="10" max="10" width="10.625" style="1" customWidth="1"/>
    <col min="11" max="11" width="11.625" style="1" customWidth="1"/>
    <col min="12" max="16384" width="9" style="1"/>
  </cols>
  <sheetData>
    <row r="1" spans="1:11" x14ac:dyDescent="0.3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x14ac:dyDescent="0.3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x14ac:dyDescent="0.3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x14ac:dyDescent="0.3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1" x14ac:dyDescent="0.3">
      <c r="A5" s="34" t="s">
        <v>3</v>
      </c>
      <c r="B5" s="9" t="s">
        <v>4</v>
      </c>
      <c r="C5" s="37" t="s">
        <v>7</v>
      </c>
      <c r="D5" s="38"/>
      <c r="E5" s="39"/>
      <c r="F5" s="53" t="s">
        <v>8</v>
      </c>
      <c r="G5" s="54"/>
      <c r="H5" s="55"/>
      <c r="I5" s="43" t="s">
        <v>10</v>
      </c>
      <c r="J5" s="44"/>
      <c r="K5" s="45"/>
    </row>
    <row r="6" spans="1:11" x14ac:dyDescent="0.3">
      <c r="A6" s="35"/>
      <c r="B6" s="10" t="s">
        <v>5</v>
      </c>
      <c r="C6" s="40"/>
      <c r="D6" s="41"/>
      <c r="E6" s="42"/>
      <c r="F6" s="31" t="s">
        <v>9</v>
      </c>
      <c r="G6" s="32"/>
      <c r="H6" s="33"/>
      <c r="I6" s="46"/>
      <c r="J6" s="47"/>
      <c r="K6" s="48"/>
    </row>
    <row r="7" spans="1:11" x14ac:dyDescent="0.3">
      <c r="A7" s="35"/>
      <c r="B7" s="10" t="s">
        <v>6</v>
      </c>
      <c r="C7" s="6">
        <v>2558</v>
      </c>
      <c r="D7" s="6">
        <v>2559</v>
      </c>
      <c r="E7" s="6">
        <v>2560</v>
      </c>
      <c r="F7" s="6">
        <v>2558</v>
      </c>
      <c r="G7" s="6">
        <v>2559</v>
      </c>
      <c r="H7" s="6">
        <v>2560</v>
      </c>
      <c r="I7" s="6">
        <v>2558</v>
      </c>
      <c r="J7" s="6">
        <v>2559</v>
      </c>
      <c r="K7" s="6">
        <v>2560</v>
      </c>
    </row>
    <row r="8" spans="1:11" x14ac:dyDescent="0.3">
      <c r="A8" s="36"/>
      <c r="B8" s="7"/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11</v>
      </c>
      <c r="J8" s="8" t="s">
        <v>11</v>
      </c>
      <c r="K8" s="8" t="s">
        <v>11</v>
      </c>
    </row>
    <row r="9" spans="1:11" x14ac:dyDescent="0.3">
      <c r="A9" s="3" t="s">
        <v>22</v>
      </c>
      <c r="B9" s="16">
        <v>43</v>
      </c>
      <c r="C9" s="16">
        <v>39</v>
      </c>
      <c r="D9" s="16">
        <v>40</v>
      </c>
      <c r="E9" s="16">
        <v>40</v>
      </c>
      <c r="F9" s="17" t="s">
        <v>23</v>
      </c>
      <c r="G9" s="17" t="s">
        <v>24</v>
      </c>
      <c r="H9" s="15">
        <v>0</v>
      </c>
      <c r="I9" s="12">
        <v>7249080</v>
      </c>
      <c r="J9" s="12">
        <v>7584600</v>
      </c>
      <c r="K9" s="12">
        <v>7815720</v>
      </c>
    </row>
    <row r="10" spans="1:11" x14ac:dyDescent="0.3">
      <c r="A10" s="3" t="s">
        <v>12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5">
        <v>0</v>
      </c>
      <c r="I10" s="13">
        <v>0</v>
      </c>
      <c r="J10" s="13">
        <v>0</v>
      </c>
      <c r="K10" s="13">
        <v>0</v>
      </c>
    </row>
    <row r="11" spans="1:11" x14ac:dyDescent="0.3">
      <c r="A11" s="3" t="s">
        <v>13</v>
      </c>
      <c r="B11" s="19">
        <v>5</v>
      </c>
      <c r="C11" s="20">
        <v>5</v>
      </c>
      <c r="D11" s="20">
        <v>5</v>
      </c>
      <c r="E11" s="20">
        <v>5</v>
      </c>
      <c r="F11" s="18">
        <v>0</v>
      </c>
      <c r="G11" s="18">
        <v>0</v>
      </c>
      <c r="H11" s="15">
        <v>0</v>
      </c>
      <c r="I11" s="13">
        <v>0</v>
      </c>
      <c r="J11" s="13">
        <v>0</v>
      </c>
      <c r="K11" s="13">
        <v>0</v>
      </c>
    </row>
    <row r="12" spans="1:11" x14ac:dyDescent="0.3">
      <c r="A12" s="3" t="s">
        <v>14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5">
        <v>0</v>
      </c>
      <c r="I12" s="13">
        <v>0</v>
      </c>
      <c r="J12" s="13">
        <v>0</v>
      </c>
      <c r="K12" s="13">
        <v>0</v>
      </c>
    </row>
    <row r="13" spans="1:11" x14ac:dyDescent="0.3">
      <c r="A13" s="3" t="s">
        <v>15</v>
      </c>
      <c r="B13" s="16">
        <v>48</v>
      </c>
      <c r="C13" s="16">
        <v>44</v>
      </c>
      <c r="D13" s="16">
        <v>44</v>
      </c>
      <c r="E13" s="16">
        <v>44</v>
      </c>
      <c r="F13" s="17" t="s">
        <v>25</v>
      </c>
      <c r="G13" s="17" t="s">
        <v>26</v>
      </c>
      <c r="H13" s="15">
        <v>0</v>
      </c>
      <c r="I13" s="12">
        <f>I9</f>
        <v>7249080</v>
      </c>
      <c r="J13" s="12">
        <f t="shared" ref="J13:K13" si="0">J9</f>
        <v>7584600</v>
      </c>
      <c r="K13" s="12">
        <f t="shared" si="0"/>
        <v>7815720</v>
      </c>
    </row>
    <row r="14" spans="1:11" x14ac:dyDescent="0.3">
      <c r="A14" s="29" t="s">
        <v>16</v>
      </c>
      <c r="B14" s="29"/>
      <c r="C14" s="11" t="s">
        <v>21</v>
      </c>
      <c r="D14" s="11" t="s">
        <v>21</v>
      </c>
      <c r="E14" s="11" t="s">
        <v>21</v>
      </c>
      <c r="F14" s="11" t="s">
        <v>21</v>
      </c>
      <c r="G14" s="11" t="s">
        <v>21</v>
      </c>
      <c r="H14" s="11" t="s">
        <v>21</v>
      </c>
      <c r="I14" s="21">
        <f>(I13*20)/100</f>
        <v>1449816</v>
      </c>
      <c r="J14" s="21">
        <f t="shared" ref="J14:K14" si="1">(J13*20)/100</f>
        <v>1516920</v>
      </c>
      <c r="K14" s="21">
        <f t="shared" si="1"/>
        <v>1563144</v>
      </c>
    </row>
    <row r="15" spans="1:11" ht="21" thickBot="1" x14ac:dyDescent="0.35">
      <c r="A15" s="30" t="s">
        <v>17</v>
      </c>
      <c r="B15" s="30"/>
      <c r="C15" s="14"/>
      <c r="D15" s="14"/>
      <c r="E15" s="14"/>
      <c r="F15" s="14"/>
      <c r="G15" s="14"/>
      <c r="H15" s="14"/>
      <c r="I15" s="22">
        <f>I13+I14</f>
        <v>8698896</v>
      </c>
      <c r="J15" s="22">
        <f t="shared" ref="J15:K15" si="2">J13+J14</f>
        <v>9101520</v>
      </c>
      <c r="K15" s="22">
        <f t="shared" si="2"/>
        <v>9378864</v>
      </c>
    </row>
    <row r="16" spans="1:11" ht="21" thickTop="1" x14ac:dyDescent="0.3">
      <c r="A16" s="23" t="s">
        <v>18</v>
      </c>
      <c r="B16" s="24"/>
      <c r="C16" s="25"/>
      <c r="D16" s="24"/>
      <c r="E16" s="24"/>
      <c r="F16" s="24"/>
      <c r="G16" s="25"/>
      <c r="H16" s="24"/>
      <c r="I16" s="27">
        <v>26174581</v>
      </c>
      <c r="J16" s="27">
        <v>27483310</v>
      </c>
      <c r="K16" s="27">
        <v>28857476</v>
      </c>
    </row>
    <row r="17" spans="1:11" x14ac:dyDescent="0.3">
      <c r="A17" s="5" t="s">
        <v>19</v>
      </c>
      <c r="B17" s="2"/>
      <c r="C17" s="2"/>
      <c r="D17" s="2"/>
      <c r="E17" s="2"/>
      <c r="F17" s="2"/>
      <c r="G17" s="2"/>
      <c r="H17" s="2"/>
      <c r="I17" s="28"/>
      <c r="J17" s="28"/>
      <c r="K17" s="28"/>
    </row>
    <row r="18" spans="1:11" ht="21" thickBot="1" x14ac:dyDescent="0.35">
      <c r="A18" s="4" t="s">
        <v>20</v>
      </c>
      <c r="B18" s="14"/>
      <c r="C18" s="14"/>
      <c r="D18" s="14"/>
      <c r="E18" s="14"/>
      <c r="F18" s="14"/>
      <c r="G18" s="14"/>
      <c r="H18" s="14"/>
      <c r="I18" s="26">
        <f>I15/I16*100</f>
        <v>33.234136584650578</v>
      </c>
      <c r="J18" s="26">
        <f t="shared" ref="J18:K18" si="3">J15/J16*100</f>
        <v>33.116535089841797</v>
      </c>
      <c r="K18" s="26">
        <f t="shared" si="3"/>
        <v>32.500638655993335</v>
      </c>
    </row>
    <row r="19" spans="1:11" ht="21" thickTop="1" x14ac:dyDescent="0.3"/>
  </sheetData>
  <mergeCells count="14">
    <mergeCell ref="F6:H6"/>
    <mergeCell ref="A5:A8"/>
    <mergeCell ref="C5:E6"/>
    <mergeCell ref="I5:K6"/>
    <mergeCell ref="A1:K1"/>
    <mergeCell ref="A2:K2"/>
    <mergeCell ref="A4:K4"/>
    <mergeCell ref="A3:K3"/>
    <mergeCell ref="F5:H5"/>
    <mergeCell ref="I16:I17"/>
    <mergeCell ref="J16:J17"/>
    <mergeCell ref="K16:K17"/>
    <mergeCell ref="A14:B14"/>
    <mergeCell ref="A15:B15"/>
  </mergeCells>
  <pageMargins left="0.19685039370078741" right="0.19685039370078741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dejrifc</dc:creator>
  <cp:lastModifiedBy>dejrifc</cp:lastModifiedBy>
  <cp:lastPrinted>2014-09-22T05:13:52Z</cp:lastPrinted>
  <dcterms:created xsi:type="dcterms:W3CDTF">2014-08-19T02:54:23Z</dcterms:created>
  <dcterms:modified xsi:type="dcterms:W3CDTF">2014-09-22T05:14:07Z</dcterms:modified>
</cp:coreProperties>
</file>